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zielinskamalgorza\Desktop\AKTUALNE POSTĘPOWANIA\odpady niebezpieczne Malinowska\"/>
    </mc:Choice>
  </mc:AlternateContent>
  <xr:revisionPtr revIDLastSave="0" documentId="8_{9ECED4C1-75ED-414A-8421-228034DE7AF2}" xr6:coauthVersionLast="47" xr6:coauthVersionMax="47" xr10:uidLastSave="{00000000-0000-0000-0000-000000000000}"/>
  <bookViews>
    <workbookView xWindow="-120" yWindow="-120" windowWidth="29040" windowHeight="17640" xr2:uid="{E85BD7BF-9E03-45D8-A07A-AFA23FFB9FA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<sst xmlns="http://schemas.openxmlformats.org/spreadsheetml/2006/main" count="94" uniqueCount="71">
  <si>
    <t>Kod odpadu</t>
  </si>
  <si>
    <t>Charakterystyka</t>
  </si>
  <si>
    <t>Uwagi</t>
  </si>
  <si>
    <t>Sposób pakowania</t>
  </si>
  <si>
    <t>ADR</t>
  </si>
  <si>
    <t>07 01 08*</t>
  </si>
  <si>
    <t>07 01 11*</t>
  </si>
  <si>
    <t>07 02 08*</t>
  </si>
  <si>
    <t>07 02 14*</t>
  </si>
  <si>
    <t>15 01 10*</t>
  </si>
  <si>
    <t>15 02 02*</t>
  </si>
  <si>
    <t>16 02 13*</t>
  </si>
  <si>
    <t>16 03 03*</t>
  </si>
  <si>
    <t>16 03 05*</t>
  </si>
  <si>
    <t>16 07 09*</t>
  </si>
  <si>
    <t>17 05 03*</t>
  </si>
  <si>
    <t>19 01 10*</t>
  </si>
  <si>
    <t>19 01 11*</t>
  </si>
  <si>
    <t>19 01 15*</t>
  </si>
  <si>
    <t>16 06 01*</t>
  </si>
  <si>
    <t>2024
[Mg]</t>
  </si>
  <si>
    <t>2023
[Mg]</t>
  </si>
  <si>
    <t>2022
[Mg]</t>
  </si>
  <si>
    <t>2021
[Mg]</t>
  </si>
  <si>
    <t>2020
[Mg]</t>
  </si>
  <si>
    <t>Inne pozostałości podestylacyjne i poreakcyjne</t>
  </si>
  <si>
    <t>Osady z zakładowych oczyszczalni ścieków zawierające substancje niebezpieczne</t>
  </si>
  <si>
    <t>Odpady z dodatków zawierające substancje niebezpieczne (np. plastyfikatory, stabilizatory)</t>
  </si>
  <si>
    <t>Opakowania zawierające pozostałości substancji niebezpiecznych lub nimi zanieczyszczone</t>
  </si>
  <si>
    <t>Zużyte urządzenia zawierające niebezpieczne elementy inne niż w 16 02 09 do 16 02 12</t>
  </si>
  <si>
    <t>Organiczne odpady zawierające substancje niebezpieczne</t>
  </si>
  <si>
    <t>Glebia i ziemia, w tym kamienie zawierające substancje niebezpieczne</t>
  </si>
  <si>
    <t>Baterie i akumulatory ołowiowe</t>
  </si>
  <si>
    <t>załadunek ANWIL S.A.</t>
  </si>
  <si>
    <t>paletopojemniki lub beczki</t>
  </si>
  <si>
    <t>Maksymalnie / rok [Mg]</t>
  </si>
  <si>
    <t>do kontenera podstawionego przed odbiorcę</t>
  </si>
  <si>
    <t>luz, pryzma</t>
  </si>
  <si>
    <t>beczki stalowe</t>
  </si>
  <si>
    <t>luz lub worki Big Bag</t>
  </si>
  <si>
    <t>wg potrzeb</t>
  </si>
  <si>
    <t>Sorbenty, materiały filtracyjne, tkaniny do wycierania i ubrania ochronne zanieczyszczone
m.in. zużyte wypełnienia z kolumn ekstrakcyjnych, suszących, zanieczyszczone substancjami niebezpiecznymi (np. kwasem siarkowym) oraz zużyte włókniny, ramy filtrów chloru, wodoru oraz zużyte membrany wykorzystywane w procesie elektrolizy; zużyte tkaniny filtracyjne zanieczyszczone (np. podchlorynem sodu, wodorotlenkiem sodu, kwasem siarkowym); wyeksploatowane filtry świecowe, powietrzne i olejowe, włókniny, zaolejone lub zanieczyszczone innymi substancjami niebezpiecznymi, takimi jak chlorek winylu, 1,2-dichloroetan, węglowodory alifatyczne i aromatyczne; wyeksploatowane filtry powietrzne i olejowe, włókniny, zaolejone lub zanieczyszczone innymi substancjami niebezpiecznymi, takimi jak 1,2-dichloroetan, 1,1,2-trichloroetan i inne związki wyżej schlorowane; wyeksploatowane filtry powietrzne, olejowe, świecowe, włókniny, zaolejone lub zanieczyszczone innymi substancjami niebezpiecznymi; odpady ceramiczne zanieczyszczone polimerem PVC oraz chlorkiem winylu;  zużyte wypełnienia z kolumn, zanieczyszczone substancjami niebezpiecznymi oraz zużyte tkaniny filtracyjne zanieczyszczone, np. kwasem azotowym; wyeksploatowane filtry powietrzne i włókniny układów odpylania linii pakujących, zanieczyszczone innymi substancjami niebezpiecznymi (np. pył zawierający aminy oraz oleje z antyzbrylacza)</t>
  </si>
  <si>
    <t>wg potrzeb - okazjonalnie</t>
  </si>
  <si>
    <t>Nieorganiczne odpady zawierające substancje niebezpieczne
m.in. partie produktów nieodpowiadające wymaganiom (stop azotanu amonu, antyzbrylacz, siarczan glinu), przeterminowane/ nieprzydatne produkty</t>
  </si>
  <si>
    <t>paletopojemniki, worki PE lub worki Big Bag</t>
  </si>
  <si>
    <t>worki PE lub worki Big Bag</t>
  </si>
  <si>
    <t>Odpady zawierające inne substancje niebezpieczne
m.in. stop saletry amonowej (NH4NO3) zanieczyszczony antyzbrylaczem - mieszaniną związków powierzchniowoczynnych (aminy) z wypełnieniem organicznym (oleje)</t>
  </si>
  <si>
    <t>w przypadku przewagi w składzie antyzbrylacza - podlega pod SENT</t>
  </si>
  <si>
    <t>Zużyty węgiel aktywny z oczyszczania gazów odlotowych
Odpad stanowi zużyty węgiel aktywny wykorzystywany w procesie oczyszczania kwasu solnego z chloru.</t>
  </si>
  <si>
    <t>Żużle i popioły paleniskowe zawierające substancje niebezpieczne
Pozostałości z pieca w postaci żużli i zgarów, zanieczyszczone metalami ciężkimi, mianowicie: Pb, Zn, Cd, Cr, Cu, Ni.</t>
  </si>
  <si>
    <t>Pyły z kotłów zawierające substancje niebezpieczne
Pyły z elektrofiltra zanieczyszczone metalami ciężkimi, mianowicie: Pb, Zn, Cd, Cr, Cu, Ni.</t>
  </si>
  <si>
    <t>worki Big Bag lub paletopojemniki</t>
  </si>
  <si>
    <t>worki Big Bag</t>
  </si>
  <si>
    <t>załadunek ANWIL S.A.; SENT</t>
  </si>
  <si>
    <t>SENT</t>
  </si>
  <si>
    <t>UN3077  ODPAD MATERIAŁ ZAGRAŻAJĄCY ŚRODOWISKU, STAŁY, I.N.O. (...............), 9, III, (-)</t>
  </si>
  <si>
    <t xml:space="preserve">UN 1361 ODPAD WĘGIEL, 4.2, III, E                                                                                  </t>
  </si>
  <si>
    <t>UN3082 ODPAD MATERIAŁ ZAGRAŻAJĄCY ŚRODOWISKU, CIEKŁY, I.N.O. (mono-n-octylin tris-2ethylhexyl thioglycolate, diooctylin bis(2-ethylhexyl thioglycolate,  chloroalkany C14-17, Excelite S-1), 9, III</t>
  </si>
  <si>
    <t>UN1325 ODPAD MATERIAŁ ZAPALNY STAŁY ORGANICZNY, I.N.O. (……….), 4.1, III, E (274)</t>
  </si>
  <si>
    <t>UN 3509 OPAKOWNIA ODPADOWE PROŻNE NIEOCZYSZCZONE, 9, E
UN3288 ODPAD MATERIAŁ TRUJĄCY STAŁY NIEORGANICZNY, I.N.O. (Naftomix LFD 6050, PR 500TH, Baeropan R3678FP/3 zawierające: związki ołowiu), 6.1, III, E (274)</t>
  </si>
  <si>
    <t>klasyfikacja ADR w zależności od substancji niebezpiecznej</t>
  </si>
  <si>
    <t>UN3077  ODPAD MATERIAŁ ZAGRAŻAJĄCY ŚRODOWISKU, STAŁY, I.N.O. (...............), 9, III, (-)
UN 2926 ODPAD MATERIAŁ ZAPALNY STAŁY TRUJĄCY ORGANICZNY I.N.O. (………..), 4.1, (6.1), III, E  (274) 
UN1325 ODPAD MATERIAŁ ZAPALNY STAŁY ORGANICZNY, I.N.O. (Octan etylu), 4.1, II, E (274)</t>
  </si>
  <si>
    <t>UN 3363 ODPAD TOWARY NIEBEZPIECZNE W URZĄDZENIACH, 9, 301</t>
  </si>
  <si>
    <t>UN1479 ODPAD MATERIAŁ UTLENIAJĄCY STAŁY I.N.O. (………), 5.1, III, E (274)</t>
  </si>
  <si>
    <t>UN 1759 ODPAD MATERIAŁ ŻRĄCY STAŁY  I.N.O (…………), 8, III, ( E) (274)</t>
  </si>
  <si>
    <t>luz, paletopojemniki lub worki Big Bag</t>
  </si>
  <si>
    <t>16 02 15*</t>
  </si>
  <si>
    <t>Niebezpieczne elementy lub części składowe usunięte ze zużytych urządzeń</t>
  </si>
  <si>
    <t>UN 2794 ODPAD AKUMULATORY MOKRE NAPEŁNIONE KWASEM, 8</t>
  </si>
  <si>
    <t>Na podstawie przepisu szczególnego 598 mogą być wyłączone z ADR.</t>
  </si>
  <si>
    <t>W przypadku produktów innych niż wymienione - klasyfikacja ADR w zależności od substancji niebezpiecznej.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</si>
</sst>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607B-43C3-4683-98FD-47690524B4BA}">
  <dimension ref="A1:K17"/>
  <sheetViews>
    <sheetView tabSelected="1" workbookViewId="0">
      <pane ySplit="1" topLeftCell="A2" activePane="bottomLeft" state="frozen"/>
      <selection pane="bottomLeft" activeCell="J6" sqref="J6"/>
    </sheetView>
  </sheetViews>
  <sheetFormatPr defaultRowHeight="11.25" x14ac:dyDescent="0.2"/>
  <cols>
    <col min="1" max="1" width="9" style="1"/>
    <col min="2" max="2" width="71.625" style="12" customWidth="1"/>
    <col min="3" max="7" width="9" style="1"/>
    <col min="8" max="8" width="10.625" style="1" customWidth="1"/>
    <col min="9" max="9" width="29.125" style="1" customWidth="1"/>
    <col min="10" max="10" width="32.125" style="12" customWidth="1"/>
    <col min="11" max="11" width="26.875" style="1" customWidth="1"/>
    <col min="12" max="16384" width="9" style="1"/>
  </cols>
  <sheetData>
    <row r="1" spans="1:11" ht="22.5" x14ac:dyDescent="0.2">
      <c r="A1" s="13" t="s">
        <v>0</v>
      </c>
      <c r="B1" s="14" t="s">
        <v>1</v>
      </c>
      <c r="C1" s="14" t="s">
        <v>20</v>
      </c>
      <c r="D1" s="14" t="s">
        <v>21</v>
      </c>
      <c r="E1" s="14" t="s">
        <v>22</v>
      </c>
      <c r="F1" s="14" t="s">
        <v>23</v>
      </c>
      <c r="G1" s="14" t="s">
        <v>24</v>
      </c>
      <c r="H1" s="14" t="s">
        <v>35</v>
      </c>
      <c r="I1" s="14" t="s">
        <v>3</v>
      </c>
      <c r="J1" s="14" t="s">
        <v>4</v>
      </c>
      <c r="K1" s="14" t="s">
        <v>2</v>
      </c>
    </row>
    <row r="2" spans="1:11" x14ac:dyDescent="0.2">
      <c r="A2" s="2" t="s">
        <v>5</v>
      </c>
      <c r="B2" s="3" t="s">
        <v>25</v>
      </c>
      <c r="C2" s="4">
        <v>25.56</v>
      </c>
      <c r="D2" s="4">
        <v>84.7</v>
      </c>
      <c r="E2" s="4">
        <v>59.72</v>
      </c>
      <c r="F2" s="4">
        <v>19.46</v>
      </c>
      <c r="G2" s="4">
        <v>6.92</v>
      </c>
      <c r="H2" s="5">
        <v>100</v>
      </c>
      <c r="I2" s="3" t="s">
        <v>34</v>
      </c>
      <c r="J2" s="6" t="s">
        <v>56</v>
      </c>
      <c r="K2" s="7" t="s">
        <v>53</v>
      </c>
    </row>
    <row r="3" spans="1:11" ht="22.5" x14ac:dyDescent="0.2">
      <c r="A3" s="2" t="s">
        <v>6</v>
      </c>
      <c r="B3" s="3" t="s">
        <v>26</v>
      </c>
      <c r="C3" s="4">
        <v>392.66</v>
      </c>
      <c r="D3" s="4">
        <v>524.72</v>
      </c>
      <c r="E3" s="4">
        <v>734.56</v>
      </c>
      <c r="F3" s="4">
        <v>172.6</v>
      </c>
      <c r="G3" s="4">
        <v>788.3</v>
      </c>
      <c r="H3" s="5">
        <v>900</v>
      </c>
      <c r="I3" s="3" t="s">
        <v>36</v>
      </c>
      <c r="J3" s="6" t="s">
        <v>55</v>
      </c>
      <c r="K3" s="7"/>
    </row>
    <row r="4" spans="1:11" ht="22.5" x14ac:dyDescent="0.2">
      <c r="A4" s="2" t="s">
        <v>7</v>
      </c>
      <c r="B4" s="3" t="s">
        <v>25</v>
      </c>
      <c r="C4" s="4">
        <v>11.44</v>
      </c>
      <c r="D4" s="4">
        <v>43.16</v>
      </c>
      <c r="E4" s="4">
        <v>74.14</v>
      </c>
      <c r="F4" s="4">
        <v>292.16000000000003</v>
      </c>
      <c r="G4" s="4">
        <v>299.62</v>
      </c>
      <c r="H4" s="5">
        <v>300</v>
      </c>
      <c r="I4" s="3" t="s">
        <v>37</v>
      </c>
      <c r="J4" s="6" t="s">
        <v>58</v>
      </c>
      <c r="K4" s="7"/>
    </row>
    <row r="5" spans="1:11" ht="56.25" x14ac:dyDescent="0.2">
      <c r="A5" s="2" t="s">
        <v>8</v>
      </c>
      <c r="B5" s="3" t="s">
        <v>27</v>
      </c>
      <c r="C5" s="4">
        <v>2.02</v>
      </c>
      <c r="D5" s="4">
        <v>3.92</v>
      </c>
      <c r="E5" s="4"/>
      <c r="F5" s="4"/>
      <c r="G5" s="4">
        <v>4.72</v>
      </c>
      <c r="H5" s="5">
        <v>15</v>
      </c>
      <c r="I5" s="3" t="s">
        <v>38</v>
      </c>
      <c r="J5" s="6" t="s">
        <v>57</v>
      </c>
      <c r="K5" s="7" t="s">
        <v>54</v>
      </c>
    </row>
    <row r="6" spans="1:11" ht="78.75" x14ac:dyDescent="0.2">
      <c r="A6" s="2" t="s">
        <v>9</v>
      </c>
      <c r="B6" s="3" t="s">
        <v>28</v>
      </c>
      <c r="C6" s="4">
        <v>21.9</v>
      </c>
      <c r="D6" s="4">
        <v>16.18</v>
      </c>
      <c r="E6" s="4">
        <v>27.48</v>
      </c>
      <c r="F6" s="4">
        <v>35.22</v>
      </c>
      <c r="G6" s="4">
        <v>31.4</v>
      </c>
      <c r="H6" s="5" t="s">
        <v>40</v>
      </c>
      <c r="I6" s="8" t="s">
        <v>39</v>
      </c>
      <c r="J6" s="6" t="s">
        <v>59</v>
      </c>
      <c r="K6" s="9" t="s">
        <v>60</v>
      </c>
    </row>
    <row r="7" spans="1:11" ht="157.5" x14ac:dyDescent="0.2">
      <c r="A7" s="2" t="s">
        <v>10</v>
      </c>
      <c r="B7" s="3" t="s">
        <v>41</v>
      </c>
      <c r="C7" s="4">
        <v>5.69</v>
      </c>
      <c r="D7" s="4">
        <v>6.94</v>
      </c>
      <c r="E7" s="4">
        <v>1.66</v>
      </c>
      <c r="F7" s="4">
        <f>5.82+6.04</f>
        <v>11.86</v>
      </c>
      <c r="G7" s="4">
        <v>8.4600000000000009</v>
      </c>
      <c r="H7" s="5" t="s">
        <v>40</v>
      </c>
      <c r="I7" s="8" t="s">
        <v>39</v>
      </c>
      <c r="J7" s="10" t="s">
        <v>61</v>
      </c>
      <c r="K7" s="9" t="s">
        <v>60</v>
      </c>
    </row>
    <row r="8" spans="1:11" ht="22.5" x14ac:dyDescent="0.2">
      <c r="A8" s="2" t="s">
        <v>11</v>
      </c>
      <c r="B8" s="3" t="s">
        <v>29</v>
      </c>
      <c r="C8" s="4">
        <v>0.34</v>
      </c>
      <c r="D8" s="4"/>
      <c r="E8" s="4"/>
      <c r="F8" s="4">
        <v>0.2</v>
      </c>
      <c r="G8" s="4">
        <v>0.02</v>
      </c>
      <c r="H8" s="5" t="s">
        <v>42</v>
      </c>
      <c r="I8" s="8" t="s">
        <v>39</v>
      </c>
      <c r="J8" s="10" t="s">
        <v>62</v>
      </c>
      <c r="K8" s="7"/>
    </row>
    <row r="9" spans="1:11" ht="22.5" x14ac:dyDescent="0.2">
      <c r="A9" s="2" t="s">
        <v>66</v>
      </c>
      <c r="B9" s="3" t="s">
        <v>67</v>
      </c>
      <c r="C9" s="4"/>
      <c r="D9" s="4"/>
      <c r="E9" s="4"/>
      <c r="F9" s="4"/>
      <c r="G9" s="4"/>
      <c r="H9" s="5" t="s">
        <v>42</v>
      </c>
      <c r="I9" s="8" t="s">
        <v>39</v>
      </c>
      <c r="J9" s="10" t="s">
        <v>62</v>
      </c>
      <c r="K9" s="7"/>
    </row>
    <row r="10" spans="1:11" ht="33.75" x14ac:dyDescent="0.2">
      <c r="A10" s="2" t="s">
        <v>12</v>
      </c>
      <c r="B10" s="3" t="s">
        <v>43</v>
      </c>
      <c r="C10" s="4"/>
      <c r="D10" s="4"/>
      <c r="E10" s="4"/>
      <c r="F10" s="4"/>
      <c r="G10" s="4"/>
      <c r="H10" s="5" t="s">
        <v>42</v>
      </c>
      <c r="I10" s="8" t="s">
        <v>44</v>
      </c>
      <c r="J10" s="10" t="s">
        <v>63</v>
      </c>
      <c r="K10" s="9" t="s">
        <v>70</v>
      </c>
    </row>
    <row r="11" spans="1:11" ht="22.5" x14ac:dyDescent="0.2">
      <c r="A11" s="2" t="s">
        <v>13</v>
      </c>
      <c r="B11" s="3" t="s">
        <v>30</v>
      </c>
      <c r="C11" s="4"/>
      <c r="D11" s="4"/>
      <c r="E11" s="4">
        <v>1.36</v>
      </c>
      <c r="F11" s="4">
        <v>1</v>
      </c>
      <c r="G11" s="4">
        <v>1.1399999999999999</v>
      </c>
      <c r="H11" s="5" t="s">
        <v>40</v>
      </c>
      <c r="I11" s="8" t="s">
        <v>44</v>
      </c>
      <c r="J11" s="10"/>
      <c r="K11" s="9" t="s">
        <v>60</v>
      </c>
    </row>
    <row r="12" spans="1:11" ht="22.5" x14ac:dyDescent="0.2">
      <c r="A12" s="2" t="s">
        <v>19</v>
      </c>
      <c r="B12" s="3" t="s">
        <v>32</v>
      </c>
      <c r="C12" s="4"/>
      <c r="D12" s="4"/>
      <c r="E12" s="4">
        <v>1.52</v>
      </c>
      <c r="F12" s="4"/>
      <c r="G12" s="4"/>
      <c r="H12" s="5" t="s">
        <v>42</v>
      </c>
      <c r="I12" s="8" t="s">
        <v>45</v>
      </c>
      <c r="J12" s="10" t="s">
        <v>68</v>
      </c>
      <c r="K12" s="9" t="s">
        <v>69</v>
      </c>
    </row>
    <row r="13" spans="1:11" ht="33.75" x14ac:dyDescent="0.2">
      <c r="A13" s="2" t="s">
        <v>14</v>
      </c>
      <c r="B13" s="3" t="s">
        <v>46</v>
      </c>
      <c r="C13" s="4">
        <v>7.58</v>
      </c>
      <c r="D13" s="4">
        <v>4.5</v>
      </c>
      <c r="E13" s="4">
        <v>11.26</v>
      </c>
      <c r="F13" s="4">
        <v>5.66</v>
      </c>
      <c r="G13" s="4">
        <v>19.78</v>
      </c>
      <c r="H13" s="5" t="s">
        <v>40</v>
      </c>
      <c r="I13" s="8" t="s">
        <v>44</v>
      </c>
      <c r="J13" s="10" t="s">
        <v>63</v>
      </c>
      <c r="K13" s="9" t="s">
        <v>47</v>
      </c>
    </row>
    <row r="14" spans="1:11" ht="22.5" x14ac:dyDescent="0.2">
      <c r="A14" s="11" t="s">
        <v>15</v>
      </c>
      <c r="B14" s="3" t="s">
        <v>31</v>
      </c>
      <c r="C14" s="4">
        <v>1.1200000000000001</v>
      </c>
      <c r="D14" s="4"/>
      <c r="E14" s="4"/>
      <c r="F14" s="4"/>
      <c r="G14" s="4"/>
      <c r="H14" s="5" t="s">
        <v>42</v>
      </c>
      <c r="I14" s="8" t="s">
        <v>65</v>
      </c>
      <c r="J14" s="10" t="s">
        <v>55</v>
      </c>
      <c r="K14" s="7"/>
    </row>
    <row r="15" spans="1:11" ht="22.5" x14ac:dyDescent="0.2">
      <c r="A15" s="11" t="s">
        <v>16</v>
      </c>
      <c r="B15" s="3" t="s">
        <v>48</v>
      </c>
      <c r="C15" s="4">
        <v>1.46</v>
      </c>
      <c r="D15" s="4">
        <v>4.24</v>
      </c>
      <c r="E15" s="4"/>
      <c r="F15" s="4"/>
      <c r="G15" s="4">
        <v>1.6</v>
      </c>
      <c r="H15" s="5">
        <v>5</v>
      </c>
      <c r="I15" s="8" t="s">
        <v>51</v>
      </c>
      <c r="J15" s="10" t="s">
        <v>64</v>
      </c>
      <c r="K15" s="7" t="s">
        <v>33</v>
      </c>
    </row>
    <row r="16" spans="1:11" ht="33.75" x14ac:dyDescent="0.2">
      <c r="A16" s="2" t="s">
        <v>17</v>
      </c>
      <c r="B16" s="3" t="s">
        <v>49</v>
      </c>
      <c r="C16" s="4">
        <v>0.5</v>
      </c>
      <c r="D16" s="4">
        <v>0.48</v>
      </c>
      <c r="E16" s="4"/>
      <c r="F16" s="4"/>
      <c r="G16" s="4"/>
      <c r="H16" s="5">
        <v>100</v>
      </c>
      <c r="I16" s="8" t="s">
        <v>52</v>
      </c>
      <c r="J16" s="10" t="s">
        <v>55</v>
      </c>
      <c r="K16" s="7" t="s">
        <v>33</v>
      </c>
    </row>
    <row r="17" spans="1:11" ht="22.5" x14ac:dyDescent="0.2">
      <c r="A17" s="2" t="s">
        <v>18</v>
      </c>
      <c r="B17" s="3" t="s">
        <v>50</v>
      </c>
      <c r="C17" s="4">
        <v>8.32</v>
      </c>
      <c r="D17" s="4">
        <v>11.04</v>
      </c>
      <c r="E17" s="4">
        <v>24</v>
      </c>
      <c r="F17" s="4">
        <v>23.46</v>
      </c>
      <c r="G17" s="4">
        <v>7.3</v>
      </c>
      <c r="H17" s="5">
        <v>100</v>
      </c>
      <c r="I17" s="8" t="s">
        <v>52</v>
      </c>
      <c r="J17" s="10" t="s">
        <v>55</v>
      </c>
      <c r="K17" s="7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Malinowska Ewa (ANW)</dc:creator>
  <cp:lastModifiedBy>Zielińska Małgorzata (ANW)</cp:lastModifiedBy>
  <dcterms:created xsi:type="dcterms:W3CDTF">2025-05-28T08:51:47Z</dcterms:created>
  <dcterms:modified xsi:type="dcterms:W3CDTF">2025-09-04T09:45:24Z</dcterms:modified>
</cp:coreProperties>
</file>